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/>
  <mc:AlternateContent xmlns:mc="http://schemas.openxmlformats.org/markup-compatibility/2006">
    <mc:Choice Requires="x15">
      <x15ac:absPath xmlns:x15ac="http://schemas.microsoft.com/office/spreadsheetml/2010/11/ac" url="Z:\GEOIN\ORÇAMENTOS\240299 - TRABALHO SOCIAL CRISTIANO MACHADO COM SEBASTIÃO DE BRITO\CD GRAVADO\"/>
    </mc:Choice>
  </mc:AlternateContent>
  <xr:revisionPtr revIDLastSave="0" documentId="8_{94541A1E-F40C-4B72-8CEE-757E0FC3814A}" xr6:coauthVersionLast="36" xr6:coauthVersionMax="36" xr10:uidLastSave="{00000000-0000-0000-0000-000000000000}"/>
  <bookViews>
    <workbookView xWindow="480" yWindow="60" windowWidth="18075" windowHeight="9900" xr2:uid="{00000000-000D-0000-FFFF-FFFF00000000}"/>
  </bookViews>
  <sheets>
    <sheet name="L240299.1" sheetId="1" r:id="rId1"/>
  </sheets>
  <calcPr calcId="191029"/>
</workbook>
</file>

<file path=xl/calcChain.xml><?xml version="1.0" encoding="utf-8"?>
<calcChain xmlns="http://schemas.openxmlformats.org/spreadsheetml/2006/main">
  <c r="F41" i="1" l="1"/>
  <c r="F40" i="1"/>
  <c r="F39" i="1"/>
  <c r="F38" i="1"/>
  <c r="F35" i="1" s="1"/>
  <c r="F37" i="1"/>
  <c r="F36" i="1"/>
  <c r="F34" i="1"/>
  <c r="F33" i="1"/>
  <c r="F32" i="1"/>
  <c r="F31" i="1"/>
  <c r="F30" i="1"/>
  <c r="F29" i="1"/>
  <c r="F28" i="1"/>
  <c r="F27" i="1"/>
  <c r="F26" i="1"/>
  <c r="F23" i="1" s="1"/>
  <c r="F25" i="1"/>
  <c r="F24" i="1"/>
  <c r="F22" i="1"/>
  <c r="F20" i="1" s="1"/>
  <c r="F21" i="1"/>
  <c r="F17" i="1"/>
  <c r="F16" i="1" s="1"/>
  <c r="F15" i="1" s="1"/>
  <c r="F19" i="1" l="1"/>
  <c r="B9" i="1" s="1"/>
</calcChain>
</file>

<file path=xl/sharedStrings.xml><?xml version="1.0" encoding="utf-8"?>
<sst xmlns="http://schemas.openxmlformats.org/spreadsheetml/2006/main" count="96" uniqueCount="69">
  <si>
    <t>71.06</t>
  </si>
  <si>
    <t>INFRAESTRUTURA DE APOIO À GESTÃO E EXECUÇÃO DO PTTS - MONTAGEM E MANUTENÇÃO DO ESCRITÓRIO E DA CENTRAL DE ATENDIMENTO</t>
  </si>
  <si>
    <t>Responsável</t>
  </si>
  <si>
    <t>44</t>
  </si>
  <si>
    <t>71.04.04</t>
  </si>
  <si>
    <t xml:space="preserve">MEDIÇÃO DE RUÍDOS </t>
  </si>
  <si>
    <t>Valor Cotado</t>
  </si>
  <si>
    <t>Relatório mensal elaborado por Técnico Social para monitoramento Social</t>
  </si>
  <si>
    <t>DIAGRAMAÇÃO E IMPRESSÃO DE FOLHETO POR DENTRO DO VILA VIVA COM TIRAGEM MÍNIMA DE 100 UNID.</t>
  </si>
  <si>
    <t>LOCAÇÃO DE IMÓVEL - TIPO 1 - INCLUÍDOS IMPOSTOS E TAXAS</t>
  </si>
  <si>
    <t>71.05.01</t>
  </si>
  <si>
    <t>71.06.05</t>
  </si>
  <si>
    <t>71.19.68</t>
  </si>
  <si>
    <t>71.19.82</t>
  </si>
  <si>
    <t>71.23.01</t>
  </si>
  <si>
    <t>70</t>
  </si>
  <si>
    <t>ELABORAÇÃO DE PLANOS, PROJETOS E DIAGNÓSTICOS - ELABORAÇÃO DO PTTS - PROJETO DO TRABALHO SOCIAL</t>
  </si>
  <si>
    <t>CNPJ/CPF</t>
  </si>
  <si>
    <t>71.06.02</t>
  </si>
  <si>
    <t>COORDENAÇÃO</t>
  </si>
  <si>
    <t>CARTAZ VIVENDO EM CONDOMÍNIO</t>
  </si>
  <si>
    <t>MANUTENÇÃO DO ESCRITÓRIO E CENTRAL DE ATENDIMENTO - TIPO 1 (INTERNET, TELEFONIA, SEGURANÇA ELETRÔNICA,  MATERIAIS DE ESCRITÓRIO DE REPOSIÇÃO MENSAL, LIMPEZA E PEQUENOS REPAROS NAS INSTALAÇÕES, ETC.)</t>
  </si>
  <si>
    <t>BDI do Projeto</t>
  </si>
  <si>
    <t>Total do Projeto</t>
  </si>
  <si>
    <t>Serviços de apoio técnico para trabalho social do empreendimento interseção da Avenida Cristiano Machado com a Avenida Sebastião de Brito - Licitação</t>
  </si>
  <si>
    <t>Código da Tarefa</t>
  </si>
  <si>
    <t>71.04</t>
  </si>
  <si>
    <t>71.06.06</t>
  </si>
  <si>
    <t>71.06.13</t>
  </si>
  <si>
    <t>71.19.72</t>
  </si>
  <si>
    <t>PLANO DE MOBILIZAÇÃO E COMUNICAÇÃO SOCIAL - FOLDERS / INFORMATIVOS, CARTILHAS INSTITUCIONAIS</t>
  </si>
  <si>
    <t>L240299.1</t>
  </si>
  <si>
    <t>Leis Sociais</t>
  </si>
  <si>
    <t>71.01.30</t>
  </si>
  <si>
    <t>71.05.02</t>
  </si>
  <si>
    <t>71.19</t>
  </si>
  <si>
    <t>71</t>
  </si>
  <si>
    <t>71.04.06</t>
  </si>
  <si>
    <t>CONFECÇÃO E COLOCAÇÃO DE FAIXA EM TECIDO MORIM 6 X 0,8M COLOR</t>
  </si>
  <si>
    <t>LANCHE (400ML REFRIGERANTE / 150 G MINI PÃO DE QUEIJO +1 COPOS DESC.+ 2 GUARDANAPOS)</t>
  </si>
  <si>
    <t>Descrição da Tarefa</t>
  </si>
  <si>
    <t>Total</t>
  </si>
  <si>
    <t>COORDENAÇÃO TÉCNICA E ADMINISTRATIVA DO CONTRATO</t>
  </si>
  <si>
    <t>CONFECÇÃO E COLOCAÇÃO DE FAIXA EM TECIDO MORIM 4 X 0,8 M COLOR</t>
  </si>
  <si>
    <t>44.01</t>
  </si>
  <si>
    <t>71.01</t>
  </si>
  <si>
    <t>71.05</t>
  </si>
  <si>
    <t>Relatório Mensal de Monitoramento Social</t>
  </si>
  <si>
    <t>PLANO DE MOBILIZAÇÃO E COMUNICAÇÃO SOCIAL - BANNER / FAIXAS / AGENDA / CAMISETAS / CARTAZ / VÍDEOS / LANCHES</t>
  </si>
  <si>
    <t>Quantidade</t>
  </si>
  <si>
    <t>71.01.31</t>
  </si>
  <si>
    <t>71.23</t>
  </si>
  <si>
    <t>PROJETO TÉCNICO DE TRABALHO SOCIAL - PTTS</t>
  </si>
  <si>
    <t>PLANO DE MOBILIZAÇÃO E COMUNICAÇÃO SOCIAL - JORNAL SEMESTRAL</t>
  </si>
  <si>
    <t>CONFECÇÃO E INSTALAÇÃO DE PLACA DE IDENTIFICAÇÃO DO ESCRITÓRIO OU CENTRAL DE ATENDIMENTO MEDINDO 2 X 1,5 M - REVESTIMENTO POR CHAPA DE AÇO GALVANIZADA Nº 24 OU 26, FIXADA NA ESTRUTURA DE METALON 20X20 MM COM REBITE 540 E PARAFUSO 3/8, LONA FRONT OU ADES</t>
  </si>
  <si>
    <t>PEN DRIVE 8 GB</t>
  </si>
  <si>
    <t>MES</t>
  </si>
  <si>
    <t>Razão social</t>
  </si>
  <si>
    <t>IMPRESSÃO DE FOLDER TIPO 1 - COM TIRAGEM MÍNIMA DE 100 UNIDADES</t>
  </si>
  <si>
    <t>UN</t>
  </si>
  <si>
    <t>44.01.30</t>
  </si>
  <si>
    <t>71.04.18</t>
  </si>
  <si>
    <t>IMPRESSAO DE CARTILHA INSTITUCIONAL TIPO 2 COM TIRAGEM MÍNIMA DE 100 UNID.</t>
  </si>
  <si>
    <t>IMPRESSÃO DO JORNAL SEMESTRAL VILA VIVA, EM FORMATO A3 (420 X 297MM), PAPEL AP 115G, COR 4X4, ACABAMENTO DOBRA AO MEIO.</t>
  </si>
  <si>
    <t>MEDIÇÃO DE RUÍDOS CONFORME NBR 10.151 E LEI MUNICIPAL N° 9.505/2008 E SUAS ALTERAÇÕES</t>
  </si>
  <si>
    <t>Unidade</t>
  </si>
  <si>
    <t>71.19.70</t>
  </si>
  <si>
    <t>COMPONENTES TECNOLÓGICOS</t>
  </si>
  <si>
    <t>REDAÇÃO, DIAGRAMAÇÃO  DO JORNAL, EM FORMATO A3 (420 X 297MM)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</si>
</sst>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&quot;$&quot;#,##0.000"/>
  </numFmts>
  <fonts count="3" x14ac:knownFonts="1">
    <font>
      <sz val="11"/>
      <color theme="1"/>
      <name val="Calibri"/>
      <family val="2"/>
      <scheme val="minor"/>
    </font>
    <font>
      <sz val="8.25"/>
      <color rgb="FF000000"/>
      <name val="Microsoft Sans Serif"/>
    </font>
    <font>
      <sz val="14.25"/>
      <color rgb="FF000000"/>
      <name val="Microsoft Sans Serif"/>
    </font>
  </fonts>
  <fills count="6">
    <fill>
      <patternFill patternType="none"/>
    </fill>
    <fill>
      <patternFill patternType="gray125"/>
    </fill>
    <fill>
      <patternFill patternType="solid">
        <fgColor rgb="FF8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80FF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/>
    <xf numFmtId="164" fontId="1" fillId="3" borderId="0" xfId="0" applyNumberFormat="1" applyFont="1" applyFill="1" applyAlignment="1"/>
    <xf numFmtId="164" fontId="1" fillId="4" borderId="0" xfId="0" applyNumberFormat="1" applyFont="1" applyFill="1" applyAlignment="1" applyProtection="1">
      <protection locked="0"/>
    </xf>
    <xf numFmtId="49" fontId="1" fillId="3" borderId="0" xfId="0" applyNumberFormat="1" applyFont="1" applyFill="1" applyAlignment="1"/>
    <xf numFmtId="49" fontId="1" fillId="3" borderId="0" xfId="0" applyNumberFormat="1" applyFont="1" applyFill="1" applyAlignment="1">
      <alignment wrapText="1"/>
    </xf>
    <xf numFmtId="0" fontId="0" fillId="0" borderId="0" xfId="0" applyAlignment="1"/>
    <xf numFmtId="0" fontId="1" fillId="3" borderId="0" xfId="0" applyFont="1" applyFill="1" applyAlignment="1"/>
    <xf numFmtId="49" fontId="1" fillId="4" borderId="0" xfId="0" applyNumberFormat="1" applyFont="1" applyFill="1" applyAlignment="1" applyProtection="1">
      <protection locked="0"/>
    </xf>
    <xf numFmtId="165" fontId="1" fillId="3" borderId="0" xfId="0" applyNumberFormat="1" applyFont="1" applyFill="1" applyAlignment="1"/>
    <xf numFmtId="164" fontId="0" fillId="0" borderId="0" xfId="0" applyNumberFormat="1" applyAlignment="1"/>
    <xf numFmtId="49" fontId="1" fillId="3" borderId="0" xfId="0" quotePrefix="1" applyNumberFormat="1" applyFont="1" applyFill="1" applyAlignment="1"/>
    <xf numFmtId="0" fontId="2" fillId="5" borderId="0" xfId="0" applyFont="1" applyFill="1" applyAlignment="1"/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sqref="A1:G1"/>
    </sheetView>
  </sheetViews>
  <sheetFormatPr defaultRowHeight="15" x14ac:dyDescent="0.25"/>
  <cols>
    <col min="1" max="1" width="13.85546875" bestFit="1" customWidth="1"/>
    <col min="2" max="2" width="80.85546875" customWidth="1"/>
    <col min="3" max="3" width="8.42578125" bestFit="1" customWidth="1"/>
    <col min="4" max="4" width="6.28515625" bestFit="1" customWidth="1"/>
    <col min="5" max="5" width="9.42578125" bestFit="1" customWidth="1"/>
    <col min="6" max="6" width="18.85546875" customWidth="1"/>
    <col min="7" max="7" width="6" hidden="1" bestFit="1" customWidth="1"/>
  </cols>
  <sheetData>
    <row r="1" spans="1:7" ht="18.75" x14ac:dyDescent="0.3">
      <c r="A1" s="12" t="s">
        <v>31</v>
      </c>
      <c r="B1" s="12" t="s">
        <v>31</v>
      </c>
      <c r="C1" s="12" t="s">
        <v>31</v>
      </c>
      <c r="D1" s="12" t="s">
        <v>31</v>
      </c>
      <c r="E1" s="12" t="s">
        <v>31</v>
      </c>
      <c r="F1" s="12" t="s">
        <v>31</v>
      </c>
      <c r="G1" s="12" t="s">
        <v>31</v>
      </c>
    </row>
    <row r="3" spans="1:7" x14ac:dyDescent="0.25">
      <c r="A3" s="6" t="s">
        <v>57</v>
      </c>
      <c r="B3" s="8"/>
    </row>
    <row r="4" spans="1:7" x14ac:dyDescent="0.25">
      <c r="A4" s="6" t="s">
        <v>17</v>
      </c>
      <c r="B4" s="8"/>
    </row>
    <row r="5" spans="1:7" x14ac:dyDescent="0.25">
      <c r="A5" s="6" t="s">
        <v>2</v>
      </c>
      <c r="B5" s="8"/>
    </row>
    <row r="6" spans="1:7" x14ac:dyDescent="0.25">
      <c r="A6" s="6" t="s">
        <v>22</v>
      </c>
      <c r="B6" s="10">
        <v>1</v>
      </c>
    </row>
    <row r="7" spans="1:7" x14ac:dyDescent="0.25">
      <c r="A7" s="6" t="s">
        <v>32</v>
      </c>
      <c r="B7" s="3">
        <v>1</v>
      </c>
    </row>
    <row r="9" spans="1:7" x14ac:dyDescent="0.25">
      <c r="A9" s="6" t="s">
        <v>23</v>
      </c>
      <c r="B9" s="9">
        <f>ROUND(SUM(F15,F18,F19)*B6,2)</f>
        <v>0</v>
      </c>
    </row>
    <row r="11" spans="1:7" x14ac:dyDescent="0.25">
      <c r="A11" s="13" t="s">
        <v>24</v>
      </c>
      <c r="B11" s="13" t="s">
        <v>24</v>
      </c>
      <c r="C11" s="13" t="s">
        <v>24</v>
      </c>
      <c r="D11" s="13" t="s">
        <v>24</v>
      </c>
      <c r="E11" s="13" t="s">
        <v>24</v>
      </c>
      <c r="F11" s="13" t="s">
        <v>24</v>
      </c>
    </row>
    <row r="12" spans="1:7" x14ac:dyDescent="0.25">
      <c r="A12" s="13"/>
      <c r="B12" s="13"/>
      <c r="C12" s="13"/>
      <c r="D12" s="13"/>
      <c r="E12" s="13"/>
      <c r="F12" s="13"/>
    </row>
    <row r="13" spans="1:7" x14ac:dyDescent="0.25">
      <c r="G13" s="6">
        <v>3</v>
      </c>
    </row>
    <row r="14" spans="1:7" x14ac:dyDescent="0.25">
      <c r="A14" s="1" t="s">
        <v>25</v>
      </c>
      <c r="B14" s="1" t="s">
        <v>40</v>
      </c>
      <c r="C14" s="1" t="s">
        <v>49</v>
      </c>
      <c r="D14" s="1" t="s">
        <v>65</v>
      </c>
      <c r="E14" s="1" t="s">
        <v>6</v>
      </c>
      <c r="F14" s="1" t="s">
        <v>41</v>
      </c>
      <c r="G14" s="6">
        <v>70639</v>
      </c>
    </row>
    <row r="15" spans="1:7" x14ac:dyDescent="0.25">
      <c r="A15" s="11" t="s">
        <v>3</v>
      </c>
      <c r="B15" s="4" t="s">
        <v>19</v>
      </c>
      <c r="C15" s="2">
        <v>1</v>
      </c>
      <c r="D15" s="7"/>
      <c r="E15" s="2"/>
      <c r="F15" s="2">
        <f t="shared" ref="F15:F16" si="0">SUM(F16)</f>
        <v>0</v>
      </c>
      <c r="G15" s="7">
        <v>0</v>
      </c>
    </row>
    <row r="16" spans="1:7" x14ac:dyDescent="0.25">
      <c r="A16" s="11" t="s">
        <v>44</v>
      </c>
      <c r="B16" s="4" t="s">
        <v>42</v>
      </c>
      <c r="C16" s="2"/>
      <c r="D16" s="7"/>
      <c r="E16" s="2"/>
      <c r="F16" s="2">
        <f t="shared" si="0"/>
        <v>0</v>
      </c>
      <c r="G16" s="7">
        <v>0</v>
      </c>
    </row>
    <row r="17" spans="1:7" x14ac:dyDescent="0.25">
      <c r="A17" s="11" t="s">
        <v>60</v>
      </c>
      <c r="B17" s="4" t="s">
        <v>42</v>
      </c>
      <c r="C17" s="2">
        <v>100</v>
      </c>
      <c r="D17" s="7" t="s">
        <v>59</v>
      </c>
      <c r="E17" s="3"/>
      <c r="F17" s="2">
        <f>ROUND(ROUND(C17*E17,2)*C15,2)</f>
        <v>0</v>
      </c>
      <c r="G17" s="7">
        <v>1</v>
      </c>
    </row>
    <row r="18" spans="1:7" x14ac:dyDescent="0.25">
      <c r="A18" s="11" t="s">
        <v>15</v>
      </c>
      <c r="B18" s="4" t="s">
        <v>67</v>
      </c>
      <c r="C18" s="2">
        <v>1</v>
      </c>
      <c r="D18" s="7"/>
      <c r="E18" s="2"/>
      <c r="F18" s="2"/>
      <c r="G18" s="7">
        <v>0</v>
      </c>
    </row>
    <row r="19" spans="1:7" x14ac:dyDescent="0.25">
      <c r="A19" s="11" t="s">
        <v>36</v>
      </c>
      <c r="B19" s="4" t="s">
        <v>52</v>
      </c>
      <c r="C19" s="2">
        <v>1</v>
      </c>
      <c r="D19" s="7"/>
      <c r="E19" s="2"/>
      <c r="F19" s="2">
        <f>SUM(F20,F23,F27,F30,F35,F40)</f>
        <v>0</v>
      </c>
      <c r="G19" s="7">
        <v>0</v>
      </c>
    </row>
    <row r="20" spans="1:7" x14ac:dyDescent="0.25">
      <c r="A20" s="11" t="s">
        <v>45</v>
      </c>
      <c r="B20" s="4" t="s">
        <v>16</v>
      </c>
      <c r="C20" s="2"/>
      <c r="D20" s="7"/>
      <c r="E20" s="2"/>
      <c r="F20" s="2">
        <f>SUM(F21,F22)</f>
        <v>0</v>
      </c>
      <c r="G20" s="7">
        <v>0</v>
      </c>
    </row>
    <row r="21" spans="1:7" x14ac:dyDescent="0.25">
      <c r="A21" s="11" t="s">
        <v>33</v>
      </c>
      <c r="B21" s="4" t="s">
        <v>47</v>
      </c>
      <c r="C21" s="2">
        <v>36</v>
      </c>
      <c r="D21" s="7" t="s">
        <v>59</v>
      </c>
      <c r="E21" s="3"/>
      <c r="F21" s="2">
        <f>ROUND(ROUND(C21*E21,2)*C19,2)</f>
        <v>0</v>
      </c>
      <c r="G21" s="7">
        <v>1</v>
      </c>
    </row>
    <row r="22" spans="1:7" x14ac:dyDescent="0.25">
      <c r="A22" s="11" t="s">
        <v>50</v>
      </c>
      <c r="B22" s="4" t="s">
        <v>7</v>
      </c>
      <c r="C22" s="2">
        <v>72</v>
      </c>
      <c r="D22" s="7" t="s">
        <v>59</v>
      </c>
      <c r="E22" s="3"/>
      <c r="F22" s="2">
        <f>ROUND(ROUND(C22*E22,2)*C19,2)</f>
        <v>0</v>
      </c>
      <c r="G22" s="7">
        <v>1</v>
      </c>
    </row>
    <row r="23" spans="1:7" x14ac:dyDescent="0.25">
      <c r="A23" s="11" t="s">
        <v>26</v>
      </c>
      <c r="B23" s="4" t="s">
        <v>30</v>
      </c>
      <c r="C23" s="2"/>
      <c r="D23" s="7"/>
      <c r="E23" s="2"/>
      <c r="F23" s="2">
        <f>SUM(F24,F25,F26)</f>
        <v>0</v>
      </c>
      <c r="G23" s="7">
        <v>0</v>
      </c>
    </row>
    <row r="24" spans="1:7" x14ac:dyDescent="0.25">
      <c r="A24" s="11" t="s">
        <v>4</v>
      </c>
      <c r="B24" s="4" t="s">
        <v>58</v>
      </c>
      <c r="C24" s="2">
        <v>300</v>
      </c>
      <c r="D24" s="7" t="s">
        <v>59</v>
      </c>
      <c r="E24" s="3"/>
      <c r="F24" s="2">
        <f>ROUND(ROUND(C24*E24,2)*C19,2)</f>
        <v>0</v>
      </c>
      <c r="G24" s="7">
        <v>1</v>
      </c>
    </row>
    <row r="25" spans="1:7" x14ac:dyDescent="0.25">
      <c r="A25" s="11" t="s">
        <v>37</v>
      </c>
      <c r="B25" s="4" t="s">
        <v>8</v>
      </c>
      <c r="C25" s="2">
        <v>3600</v>
      </c>
      <c r="D25" s="7" t="s">
        <v>59</v>
      </c>
      <c r="E25" s="3"/>
      <c r="F25" s="2">
        <f>ROUND(ROUND(C25*E25,2)*C19,2)</f>
        <v>0</v>
      </c>
      <c r="G25" s="7">
        <v>1</v>
      </c>
    </row>
    <row r="26" spans="1:7" x14ac:dyDescent="0.25">
      <c r="A26" s="11" t="s">
        <v>61</v>
      </c>
      <c r="B26" s="4" t="s">
        <v>62</v>
      </c>
      <c r="C26" s="2">
        <v>300</v>
      </c>
      <c r="D26" s="7" t="s">
        <v>59</v>
      </c>
      <c r="E26" s="3"/>
      <c r="F26" s="2">
        <f>ROUND(ROUND(C26*E26,2)*C19,2)</f>
        <v>0</v>
      </c>
      <c r="G26" s="7">
        <v>1</v>
      </c>
    </row>
    <row r="27" spans="1:7" x14ac:dyDescent="0.25">
      <c r="A27" s="11" t="s">
        <v>46</v>
      </c>
      <c r="B27" s="4" t="s">
        <v>53</v>
      </c>
      <c r="C27" s="2"/>
      <c r="D27" s="7"/>
      <c r="E27" s="2"/>
      <c r="F27" s="2">
        <f>SUM(F28,F29)</f>
        <v>0</v>
      </c>
      <c r="G27" s="7">
        <v>0</v>
      </c>
    </row>
    <row r="28" spans="1:7" x14ac:dyDescent="0.25">
      <c r="A28" s="11" t="s">
        <v>10</v>
      </c>
      <c r="B28" s="4" t="s">
        <v>68</v>
      </c>
      <c r="C28" s="2">
        <v>6</v>
      </c>
      <c r="D28" s="7" t="s">
        <v>59</v>
      </c>
      <c r="E28" s="3"/>
      <c r="F28" s="2">
        <f>ROUND(ROUND(C28*E28,2)*C19,2)</f>
        <v>0</v>
      </c>
      <c r="G28" s="7">
        <v>1</v>
      </c>
    </row>
    <row r="29" spans="1:7" ht="22.5" x14ac:dyDescent="0.25">
      <c r="A29" s="11" t="s">
        <v>34</v>
      </c>
      <c r="B29" s="5" t="s">
        <v>63</v>
      </c>
      <c r="C29" s="2">
        <v>1200</v>
      </c>
      <c r="D29" s="7" t="s">
        <v>59</v>
      </c>
      <c r="E29" s="3"/>
      <c r="F29" s="2">
        <f>ROUND(ROUND(C29*E29,2)*C19,2)</f>
        <v>0</v>
      </c>
      <c r="G29" s="7">
        <v>1</v>
      </c>
    </row>
    <row r="30" spans="1:7" ht="22.5" x14ac:dyDescent="0.25">
      <c r="A30" s="11" t="s">
        <v>0</v>
      </c>
      <c r="B30" s="5" t="s">
        <v>48</v>
      </c>
      <c r="C30" s="2"/>
      <c r="D30" s="7"/>
      <c r="E30" s="2"/>
      <c r="F30" s="2">
        <f>SUM(F31,F32,F33,F34)</f>
        <v>0</v>
      </c>
      <c r="G30" s="7">
        <v>0</v>
      </c>
    </row>
    <row r="31" spans="1:7" x14ac:dyDescent="0.25">
      <c r="A31" s="11" t="s">
        <v>18</v>
      </c>
      <c r="B31" s="4" t="s">
        <v>38</v>
      </c>
      <c r="C31" s="2">
        <v>25</v>
      </c>
      <c r="D31" s="7" t="s">
        <v>59</v>
      </c>
      <c r="E31" s="3"/>
      <c r="F31" s="2">
        <f>ROUND(ROUND(C31*E31,2)*C19,2)</f>
        <v>0</v>
      </c>
      <c r="G31" s="7">
        <v>1</v>
      </c>
    </row>
    <row r="32" spans="1:7" x14ac:dyDescent="0.25">
      <c r="A32" s="11" t="s">
        <v>11</v>
      </c>
      <c r="B32" s="4" t="s">
        <v>20</v>
      </c>
      <c r="C32" s="2">
        <v>36</v>
      </c>
      <c r="D32" s="7" t="s">
        <v>59</v>
      </c>
      <c r="E32" s="3"/>
      <c r="F32" s="2">
        <f>ROUND(ROUND(C32*E32,2)*C19,2)</f>
        <v>0</v>
      </c>
      <c r="G32" s="7">
        <v>1</v>
      </c>
    </row>
    <row r="33" spans="1:7" x14ac:dyDescent="0.25">
      <c r="A33" s="11" t="s">
        <v>27</v>
      </c>
      <c r="B33" s="4" t="s">
        <v>43</v>
      </c>
      <c r="C33" s="2">
        <v>25</v>
      </c>
      <c r="D33" s="7" t="s">
        <v>59</v>
      </c>
      <c r="E33" s="3"/>
      <c r="F33" s="2">
        <f>ROUND(ROUND(C33*E33,2)*C19,2)</f>
        <v>0</v>
      </c>
      <c r="G33" s="7">
        <v>1</v>
      </c>
    </row>
    <row r="34" spans="1:7" x14ac:dyDescent="0.25">
      <c r="A34" s="11" t="s">
        <v>28</v>
      </c>
      <c r="B34" s="4" t="s">
        <v>39</v>
      </c>
      <c r="C34" s="2">
        <v>500</v>
      </c>
      <c r="D34" s="7" t="s">
        <v>59</v>
      </c>
      <c r="E34" s="3"/>
      <c r="F34" s="2">
        <f>ROUND(ROUND(C34*E34,2)*C19,2)</f>
        <v>0</v>
      </c>
      <c r="G34" s="7">
        <v>1</v>
      </c>
    </row>
    <row r="35" spans="1:7" ht="22.5" x14ac:dyDescent="0.25">
      <c r="A35" s="11" t="s">
        <v>35</v>
      </c>
      <c r="B35" s="5" t="s">
        <v>1</v>
      </c>
      <c r="C35" s="2"/>
      <c r="D35" s="7"/>
      <c r="E35" s="2"/>
      <c r="F35" s="2">
        <f>SUM(F36,F37,F38,F39)</f>
        <v>0</v>
      </c>
      <c r="G35" s="7">
        <v>0</v>
      </c>
    </row>
    <row r="36" spans="1:7" x14ac:dyDescent="0.25">
      <c r="A36" s="11" t="s">
        <v>12</v>
      </c>
      <c r="B36" s="4" t="s">
        <v>9</v>
      </c>
      <c r="C36" s="2">
        <v>36</v>
      </c>
      <c r="D36" s="7" t="s">
        <v>56</v>
      </c>
      <c r="E36" s="3"/>
      <c r="F36" s="2">
        <f>ROUND(ROUND(C36*E36,2)*C19,2)</f>
        <v>0</v>
      </c>
      <c r="G36" s="7">
        <v>1</v>
      </c>
    </row>
    <row r="37" spans="1:7" ht="43.5" x14ac:dyDescent="0.25">
      <c r="A37" s="11" t="s">
        <v>66</v>
      </c>
      <c r="B37" s="5" t="s">
        <v>54</v>
      </c>
      <c r="C37" s="2">
        <v>1</v>
      </c>
      <c r="D37" s="7" t="s">
        <v>59</v>
      </c>
      <c r="E37" s="3"/>
      <c r="F37" s="2">
        <f>ROUND(ROUND(C37*E37,2)*C19,2)</f>
        <v>0</v>
      </c>
      <c r="G37" s="7">
        <v>1</v>
      </c>
    </row>
    <row r="38" spans="1:7" ht="33" x14ac:dyDescent="0.25">
      <c r="A38" s="11" t="s">
        <v>29</v>
      </c>
      <c r="B38" s="5" t="s">
        <v>21</v>
      </c>
      <c r="C38" s="2">
        <v>36</v>
      </c>
      <c r="D38" s="7" t="s">
        <v>59</v>
      </c>
      <c r="E38" s="3"/>
      <c r="F38" s="2">
        <f>ROUND(ROUND(C38*E38,2)*C19,2)</f>
        <v>0</v>
      </c>
      <c r="G38" s="7">
        <v>1</v>
      </c>
    </row>
    <row r="39" spans="1:7" x14ac:dyDescent="0.25">
      <c r="A39" s="11" t="s">
        <v>13</v>
      </c>
      <c r="B39" s="4" t="s">
        <v>55</v>
      </c>
      <c r="C39" s="2">
        <v>1</v>
      </c>
      <c r="D39" s="7" t="s">
        <v>59</v>
      </c>
      <c r="E39" s="3"/>
      <c r="F39" s="2">
        <f>ROUND(ROUND(C39*E39,2)*C19,2)</f>
        <v>0</v>
      </c>
      <c r="G39" s="7">
        <v>1</v>
      </c>
    </row>
    <row r="40" spans="1:7" x14ac:dyDescent="0.25">
      <c r="A40" s="11" t="s">
        <v>51</v>
      </c>
      <c r="B40" s="4" t="s">
        <v>5</v>
      </c>
      <c r="C40" s="2"/>
      <c r="D40" s="7"/>
      <c r="E40" s="2"/>
      <c r="F40" s="2">
        <f>SUM(F41)</f>
        <v>0</v>
      </c>
      <c r="G40" s="7">
        <v>0</v>
      </c>
    </row>
    <row r="41" spans="1:7" x14ac:dyDescent="0.25">
      <c r="A41" s="11" t="s">
        <v>14</v>
      </c>
      <c r="B41" s="4" t="s">
        <v>64</v>
      </c>
      <c r="C41" s="2">
        <v>144</v>
      </c>
      <c r="D41" s="7" t="s">
        <v>59</v>
      </c>
      <c r="E41" s="3"/>
      <c r="F41" s="2">
        <f>ROUND(ROUND(C41*E41,2)*C19,2)</f>
        <v>0</v>
      </c>
      <c r="G41" s="7">
        <v>1</v>
      </c>
    </row>
    <row r="44" spans="1:7" x14ac:dyDescent="0.25">
      <c r="A44" s="13"/>
      <c r="B44" s="13"/>
      <c r="C44" s="13"/>
      <c r="D44" s="13"/>
      <c r="E44" s="13"/>
      <c r="F44" s="13"/>
      <c r="G44" s="13"/>
    </row>
    <row r="45" spans="1:7" x14ac:dyDescent="0.25">
      <c r="A45" s="13"/>
      <c r="B45" s="13"/>
      <c r="C45" s="13"/>
      <c r="D45" s="13"/>
      <c r="E45" s="13"/>
      <c r="F45" s="13"/>
      <c r="G45" s="13"/>
    </row>
  </sheetData>
  <sheetProtection sheet="1" objects="1" scenarios="1"/>
  <mergeCells count="5">
    <mergeCell ref="A1:G1"/>
    <mergeCell ref="A11:F11"/>
    <mergeCell ref="A12:F12"/>
    <mergeCell ref="A44:G44"/>
    <mergeCell ref="A45:G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L240299.1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ARAUJO BORGES ST003125</dc:creator>
  <cp:lastModifiedBy>LEONARDO ARAUJO BORGES ST003125</cp:lastModifiedBy>
  <dcterms:created xsi:type="dcterms:W3CDTF">2024-06-10T19:39:51Z</dcterms:created>
  <dcterms:modified xsi:type="dcterms:W3CDTF">2024-06-10T19:39:51Z</dcterms:modified>
</cp:coreProperties>
</file>